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DAN-S\!GHIDURI APROBATE POPAM\MASURA II.4\Anexe-II.4\"/>
    </mc:Choice>
  </mc:AlternateContent>
  <workbookProtection workbookAlgorithmName="SHA-512" workbookHashValue="SjqrKMGTqwcO9ExL7bJqk5PA6H0fOun1T3F3S0xSAes4kgkoi8BWD3BSWYDgunuvwTZG2Puoo8a8Q1ylLX8veA==" workbookSaltValue="MTgbfdEmapq0sPTgSwyNag==" workbookSpinCount="100000" lockStructure="1"/>
  <bookViews>
    <workbookView xWindow="0" yWindow="0" windowWidth="24000" windowHeight="9135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C10" i="36" l="1"/>
  <c r="H11" i="35" l="1"/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l="1"/>
  <c r="E10" i="23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<sst xmlns="http://schemas.openxmlformats.org/spreadsheetml/2006/main" count="690" uniqueCount="382">
  <si>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</si>
  <si>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</si>
  <si>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</si>
  <si>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</si>
  <si>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</si>
  <si>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</si>
  <si>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</si>
  <si>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</si>
  <si>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</si>
  <si>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</si>
  <si>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</si>
  <si>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</si>
  <si>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</si>
  <si>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</si>
  <si>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</si>
  <si>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</si>
  <si>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</si>
  <si>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</si>
  <si>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</si>
  <si>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</si>
  <si>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</si>
  <si>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</si>
  <si>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</si>
  <si>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</si>
  <si>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</si>
  <si>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</si>
  <si>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</si>
  <si>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</si>
  <si>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</si>
  <si>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</si>
  <si>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</si>
  <si>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</si>
  <si>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</si>
  <si>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</si>
  <si>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</si>
  <si>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</si>
  <si>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</si>
  <si>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</si>
  <si>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</si>
  <si>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</si>
  <si>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</si>
  <si>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</si>
  <si>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</si>
  <si>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</si>
  <si>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</si>
  <si>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</si>
  <si>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</si>
  <si>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</si>
  <si>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</si>
  <si>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</si>
  <si>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</si>
  <si>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</si>
  <si>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</si>
  <si>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</si>
  <si>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</si>
  <si>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</si>
  <si>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</si>
  <si>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</si>
  <si>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</si>
  <si>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</si>
  <si>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</si>
  <si>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</si>
  <si>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</si>
  <si>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</si>
  <si>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</si>
  <si>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</si>
  <si>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</si>
  <si>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</si>
  <si>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</si>
  <si>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</si>
  <si>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</si>
  <si>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</si>
  <si>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</si>
  <si>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</si>
  <si>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</si>
  <si>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</si>
  <si>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</si>
  <si>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</si>
  <si>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</si>
  <si>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</si>
  <si>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</si>
  <si>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</si>
  <si>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</si>
  <si>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</si>
  <si>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</si>
  <si>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</si>
  <si>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</si>
  <si>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</si>
  <si>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</si>
  <si>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</si>
  <si>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</si>
  <si>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</si>
  <si>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</si>
  <si>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</si>
  <si>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</si>
  <si>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</si>
  <si>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</si>
  <si>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</si>
  <si>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</si>
  <si>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</si>
  <si>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</si>
  <si>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</si>
  <si>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</si>
  <si>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</si>
  <si>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</si>
  <si>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</si>
  <si>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</si>
  <si>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</si>
  <si>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</si>
  <si>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</si>
  <si>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</si>
  <si>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</si>
  <si>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</si>
  <si>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</si>
  <si>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</si>
  <si>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</si>
  <si>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</si>
  <si>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</si>
  <si>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</si>
  <si>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</si>
  <si>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</si>
  <si>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</si>
  <si>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</si>
  <si>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</si>
  <si>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</si>
  <si>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</si>
  <si>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</si>
  <si>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</si>
  <si>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</si>
  <si>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</si>
  <si>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</si>
  <si>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</si>
  <si>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</si>
  <si>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</si>
  <si>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</si>
  <si>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</si>
  <si>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</si>
  <si>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</si>
  <si>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</si>
  <si>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</si>
  <si>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</si>
  <si>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</si>
  <si>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</si>
  <si>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</si>
  <si>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</si>
  <si>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</si>
  <si>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</si>
  <si>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</si>
  <si>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</si>
  <si>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</si>
  <si>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</si>
  <si>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</si>
  <si>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</si>
  <si>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</si>
  <si>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</si>
  <si>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</si>
  <si>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</si>
  <si>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</si>
  <si>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</si>
  <si>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</si>
  <si>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</si>
  <si>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</si>
  <si>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</si>
  <si>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</si>
  <si>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</si>
  <si>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</si>
  <si>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</si>
  <si>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</si>
  <si>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</si>
  <si>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</si>
  <si>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</si>
  <si>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</si>
  <si>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</si>
  <si>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</si>
  <si>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</si>
  <si>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</si>
  <si>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</si>
  <si>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</si>
  <si>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</si>
  <si>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</si>
  <si>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</si>
  <si>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</si>
  <si>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</si>
  <si>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</si>
  <si>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</si>
  <si>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</si>
  <si>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</si>
  <si>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</si>
  <si>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</si>
  <si>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</si>
  <si>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</si>
  <si>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</si>
  <si>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</si>
  <si>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</si>
  <si>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</si>
  <si>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</si>
  <si>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</si>
  <si>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</si>
  <si>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</si>
  <si>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</si>
  <si>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</si>
  <si>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</si>
  <si>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</si>
  <si>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</si>
  <si>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</si>
  <si>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</si>
  <si>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</si>
  <si>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</si>
  <si>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</si>
  <si>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</si>
  <si>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</si>
  <si>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</si>
  <si>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</si>
  <si>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</si>
  <si>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</si>
  <si>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</si>
  <si>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</si>
  <si>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</si>
  <si>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</si>
  <si>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</si>
  <si>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</si>
  <si>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</si>
  <si>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</si>
  <si>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</si>
  <si>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</si>
  <si>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</si>
  <si>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</si>
  <si>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</si>
  <si>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</si>
  <si>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</si>
  <si>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</si>
  <si>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</si>
  <si>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</si>
  <si>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</si>
  <si>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</si>
  <si>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</si>
  <si>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</si>
  <si>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</si>
  <si>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</si>
  <si>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</si>
  <si>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</si>
  <si>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</si>
  <si>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</si>
  <si>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</si>
  <si>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</si>
  <si>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</si>
  <si>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</si>
  <si>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</si>
  <si>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</si>
  <si>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</si>
  <si>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</si>
  <si>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</si>
  <si>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</si>
  <si>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</si>
  <si>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</si>
  <si>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</si>
  <si>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</si>
  <si>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</si>
  <si>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</si>
  <si>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</si>
  <si>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</si>
  <si>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</si>
  <si>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</si>
  <si>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</si>
  <si>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</si>
  <si>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</si>
  <si>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</si>
  <si>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</si>
  <si>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</si>
  <si>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</si>
  <si>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</si>
  <si>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</si>
  <si>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</si>
  <si>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</si>
  <si>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</si>
  <si>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</si>
  <si>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</si>
  <si>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</si>
  <si>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</si>
  <si>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</si>
  <si>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</si>
  <si>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</si>
  <si>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</si>
  <si>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</si>
  <si>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</si>
  <si>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</si>
  <si>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</si>
  <si>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</si>
  <si>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</si>
  <si>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</si>
  <si>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</si>
  <si>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</si>
  <si>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</si>
  <si>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</si>
  <si>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</si>
  <si>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</si>
  <si>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</si>
  <si>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</si>
  <si>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</si>
  <si>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</si>
  <si>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</si>
  <si>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</si>
  <si>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</si>
  <si>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</si>
  <si>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</si>
  <si>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</si>
  <si>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</si>
  <si>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</si>
  <si>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</si>
  <si>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</si>
  <si>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</si>
  <si>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</si>
  <si>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</si>
  <si>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</si>
  <si>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</si>
  <si>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</si>
  <si>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</si>
  <si>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</si>
  <si>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</si>
  <si>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</si>
  <si>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</si>
  <si>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</si>
  <si>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</si>
  <si>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</si>
  <si>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</si>
  <si>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</si>
  <si>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</si>
  <si>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</si>
  <si>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</si>
  <si>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</si>
  <si>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</si>
  <si>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</si>
  <si>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</si>
  <si>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</si>
  <si>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</si>
  <si>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</si>
  <si>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</si>
  <si>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</si>
  <si>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</si>
  <si>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</si>
  <si>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</si>
  <si>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</si>
  <si>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</si>
  <si>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</si>
  <si>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</si>
  <si>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</si>
  <si>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</si>
  <si>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</si>
  <si>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</si>
  <si>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</si>
  <si>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</si>
  <si>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</si>
  <si>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</si>
  <si>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</si>
  <si>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</si>
  <si>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</si>
  <si>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</si>
  <si>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</si>
  <si>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</si>
  <si>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</si>
  <si>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</si>
  <si>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</si>
  <si>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</si>
  <si>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</si>
  <si>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</si>
  <si>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</si>
  <si>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</si>
  <si>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</si>
  <si>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</si>
  <si>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</si>
  <si>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</si>
  <si>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A4. Ajutor nerambursabil FEPAM  (inclusiv avans)</t>
  </si>
  <si>
    <t>Anexa 10.1</t>
  </si>
  <si>
    <t>Anexa 10.2</t>
  </si>
  <si>
    <t>Anexa 10.3</t>
  </si>
  <si>
    <t>Anexa 10.4</t>
  </si>
  <si>
    <t>Anexa 10.5</t>
  </si>
  <si>
    <t>Anexa 10.6</t>
  </si>
  <si>
    <t>Anexa 10.7</t>
  </si>
  <si>
    <t>Anexa 10.8</t>
  </si>
  <si>
    <t>Anexa 10.9</t>
  </si>
  <si>
    <t>Anexa 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</si>
</sst>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7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zoomScaleNormal="100" zoomScaleSheetLayoutView="100" workbookViewId="0">
      <selection activeCell="H9" sqref="H9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372</v>
      </c>
      <c r="I1" s="393"/>
    </row>
    <row r="2" spans="1:9" ht="18" customHeight="1" x14ac:dyDescent="0.2">
      <c r="A2" s="399" t="s">
        <v>233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312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246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247</v>
      </c>
      <c r="B9" s="316" t="s">
        <v>317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316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388" t="s">
        <v>253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388" t="s">
        <v>258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318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319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388" t="s">
        <v>271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320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321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322</v>
      </c>
      <c r="B28" s="316" t="s">
        <v>323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324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325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388" t="s">
        <v>326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280</v>
      </c>
      <c r="B33" s="316" t="s">
        <v>327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328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388" t="s">
        <v>329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285</v>
      </c>
      <c r="B37" s="316" t="s">
        <v>329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388" t="s">
        <v>282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330</v>
      </c>
      <c r="B42" s="388" t="s">
        <v>332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331</v>
      </c>
      <c r="B43" s="316" t="s">
        <v>332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333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334</v>
      </c>
      <c r="B45" s="388" t="s">
        <v>335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336</v>
      </c>
      <c r="B46" s="316" t="s">
        <v>335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337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338</v>
      </c>
      <c r="B48" s="388" t="s">
        <v>339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341</v>
      </c>
      <c r="B49" s="316" t="s">
        <v>339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340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342</v>
      </c>
      <c r="B51" s="388" t="s">
        <v>344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343</v>
      </c>
      <c r="B52" s="316" t="s">
        <v>344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345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346</v>
      </c>
      <c r="B54" s="388" t="s">
        <v>348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347</v>
      </c>
      <c r="B55" s="316" t="s">
        <v>348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349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350</v>
      </c>
      <c r="B57" s="388" t="s">
        <v>351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352</v>
      </c>
      <c r="B58" s="316" t="s">
        <v>353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354</v>
      </c>
      <c r="B59" s="316" t="s">
        <v>355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356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357</v>
      </c>
      <c r="B61" s="388" t="s">
        <v>370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358</v>
      </c>
      <c r="B62" s="316" t="s">
        <v>359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360</v>
      </c>
      <c r="B63" s="316" t="s">
        <v>361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362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363</v>
      </c>
      <c r="B65" s="388" t="s">
        <v>364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365</v>
      </c>
      <c r="B66" s="316" t="s">
        <v>364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367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sheetProtection algorithmName="SHA-512" hashValue="cQ1dSMSMm1UYzVibJtpX4ERPTbj4QgPWQjeAlCtaa9vKle+yvgiABxjULsSJYLwpqmbHMHVpixThCDftuG6ZnA==" saltValue="WiKqhibLc9TjoUXggc4kgg==" spinCount="100000" sheet="1" formatCells="0" formatColumns="0" formatRows="0" insertColumns="0" insertRows="0" insertHyperlinks="0" deleteColumns="0" deleteRows="0" sort="0" autoFilter="0" pivotTables="0"/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73"/>
  <sheetViews>
    <sheetView view="pageBreakPreview" zoomScale="110" zoomScaleNormal="70" zoomScaleSheetLayoutView="110" workbookViewId="0">
      <selection activeCell="C11" sqref="C11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373</v>
      </c>
      <c r="H1" s="393"/>
    </row>
    <row r="2" spans="1:8" ht="23.25" x14ac:dyDescent="0.2">
      <c r="A2" s="415" t="s">
        <v>233</v>
      </c>
      <c r="B2" s="416"/>
      <c r="C2" s="416"/>
      <c r="D2" s="416"/>
      <c r="E2" s="416"/>
      <c r="F2" s="416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7"/>
    </row>
    <row r="4" spans="1:8" s="352" customFormat="1" x14ac:dyDescent="0.2">
      <c r="A4" s="422" t="s">
        <v>313</v>
      </c>
      <c r="B4" s="422"/>
      <c r="C4" s="422"/>
      <c r="D4" s="422"/>
      <c r="E4" s="422"/>
      <c r="F4" s="422"/>
    </row>
    <row r="5" spans="1:8" s="352" customFormat="1" ht="40.5" customHeight="1" x14ac:dyDescent="0.2">
      <c r="A5" s="423" t="s">
        <v>366</v>
      </c>
      <c r="B5" s="424"/>
      <c r="C5" s="424"/>
      <c r="D5" s="424"/>
      <c r="E5" s="424"/>
      <c r="F5" s="424"/>
    </row>
    <row r="6" spans="1:8" s="352" customForma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306</v>
      </c>
      <c r="B7" s="428" t="s">
        <v>307</v>
      </c>
      <c r="C7" s="428" t="s">
        <v>308</v>
      </c>
      <c r="D7" s="428" t="s">
        <v>309</v>
      </c>
      <c r="E7" s="418" t="s">
        <v>234</v>
      </c>
      <c r="F7" s="419"/>
    </row>
    <row r="8" spans="1:8" s="357" customFormat="1" ht="15" customHeight="1" x14ac:dyDescent="0.2">
      <c r="A8" s="427"/>
      <c r="B8" s="429"/>
      <c r="C8" s="429"/>
      <c r="D8" s="429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10" t="str">
        <f>'Bugetul cererii de finanțare'!B8:I8</f>
        <v>Cheltuieli pentru amenajarea terenului</v>
      </c>
      <c r="C9" s="411"/>
      <c r="D9" s="411"/>
      <c r="E9" s="411"/>
      <c r="F9" s="411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0" t="str">
        <f>'Bugetul cererii de finanțare'!B13:I13</f>
        <v>Cheltuieli pt asigurarea utilităţilor necesare obiectivului</v>
      </c>
      <c r="C14" s="411"/>
      <c r="D14" s="411"/>
      <c r="E14" s="411"/>
      <c r="F14" s="411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0" t="str">
        <f>'Bugetul cererii de finanțare'!B16:I16</f>
        <v>Cheltuieli pentru proiectare și asistență tehnică</v>
      </c>
      <c r="C17" s="411"/>
      <c r="D17" s="411"/>
      <c r="E17" s="411"/>
      <c r="F17" s="411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0" t="str">
        <f>'Bugetul cererii de finanțare'!B24:I24</f>
        <v>Cheltuieli pentru investiţia de bază</v>
      </c>
      <c r="C25" s="411"/>
      <c r="D25" s="411"/>
      <c r="E25" s="411"/>
      <c r="F25" s="411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0" t="str">
        <f>'Bugetul cererii de finanțare'!B32:I32</f>
        <v>Cheltuieli cu organizarea de șantier</v>
      </c>
      <c r="C33" s="411"/>
      <c r="D33" s="411"/>
      <c r="E33" s="411"/>
      <c r="F33" s="411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0" t="str">
        <f>'Bugetul cererii de finanțare'!B36:I36</f>
        <v>Comisioane, cote, taxe</v>
      </c>
      <c r="C37" s="411"/>
      <c r="D37" s="411"/>
      <c r="E37" s="411"/>
      <c r="F37" s="411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0" t="str">
        <f>'Bugetul cererii de finanțare'!B39:I39</f>
        <v>Cheltuieli diverse și neprevăzute</v>
      </c>
      <c r="C40" s="411"/>
      <c r="D40" s="411"/>
      <c r="E40" s="411"/>
      <c r="F40" s="411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12" t="str">
        <f>'Bugetul cererii de finanțare'!B42:I42</f>
        <v>Cheltuieli cu amortizarea</v>
      </c>
      <c r="C43" s="413"/>
      <c r="D43" s="413"/>
      <c r="E43" s="413"/>
      <c r="F43" s="414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12" t="str">
        <f>'Bugetul cererii de finanțare'!B45:I45</f>
        <v>Cheltuieli cu leasing-ul</v>
      </c>
      <c r="C46" s="413"/>
      <c r="D46" s="413"/>
      <c r="E46" s="413"/>
      <c r="F46" s="414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12" t="str">
        <f>'Bugetul cererii de finanțare'!B48:I48</f>
        <v>Cheltuieli privind plata drepturilor salariale</v>
      </c>
      <c r="C49" s="413"/>
      <c r="D49" s="413"/>
      <c r="E49" s="413"/>
      <c r="F49" s="414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12" t="str">
        <f>'Bugetul cererii de finanțare'!B51</f>
        <v>Cheltuieli cu auditatea proiectului</v>
      </c>
      <c r="C52" s="413"/>
      <c r="D52" s="413"/>
      <c r="E52" s="413"/>
      <c r="F52" s="414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12" t="str">
        <f>'Bugetul cererii de finanțare'!B54</f>
        <v>Cheltuieli cu informarea și publicitatea</v>
      </c>
      <c r="C55" s="413"/>
      <c r="D55" s="413"/>
      <c r="E55" s="413"/>
      <c r="F55" s="414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12" t="str">
        <f>'Bugetul cererii de finanțare'!B57</f>
        <v>Cheltuieli pentru probele tehnologice și teste de predare la beneficiar</v>
      </c>
      <c r="C58" s="413"/>
      <c r="D58" s="413"/>
      <c r="E58" s="413"/>
      <c r="F58" s="414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12" t="str">
        <f>'Bugetul cererii de finanțare'!B61</f>
        <v>Contribuția în natură</v>
      </c>
      <c r="C62" s="413"/>
      <c r="D62" s="413"/>
      <c r="E62" s="413"/>
      <c r="F62" s="414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12" t="str">
        <f>'Bugetul cererii de finanțare'!B65</f>
        <v>Cheltuieli cu achiziționarea semnăturii digitale pentru MySMIS2014</v>
      </c>
      <c r="C66" s="413"/>
      <c r="D66" s="413"/>
      <c r="E66" s="413"/>
      <c r="F66" s="414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314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315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sheetProtection algorithmName="SHA-512" hashValue="RAgGyXbQmKyhTthizCrokQ2Gq+Q2KvKt9Q8JwYvVx14qLtk8C0uPz9IhPMfbLu9mFs4yiDNsl2I6drUGoIrByg==" saltValue="gpbJyrUAGpQ2Mwy8/nVDtg==" spinCount="100000" sheet="1" formatCells="0" formatColumns="0" formatRows="0" insertColumns="0" insertRows="0" insertHyperlinks="0" deleteColumns="0" deleteRows="0" sort="0" autoFilter="0" pivotTables="0"/>
  <mergeCells count="27">
    <mergeCell ref="B6:C6"/>
    <mergeCell ref="A7:A8"/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A1:F1"/>
    <mergeCell ref="A4:F4"/>
    <mergeCell ref="A5:F5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P1" sqref="P1:Q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392" t="s">
        <v>374</v>
      </c>
      <c r="Q1" s="443"/>
      <c r="R1" s="64"/>
    </row>
    <row r="2" spans="1:18" s="65" customFormat="1" ht="23.25" x14ac:dyDescent="0.2">
      <c r="A2" s="415" t="s">
        <v>233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46"/>
      <c r="P2" s="394"/>
      <c r="Q2" s="444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5"/>
      <c r="R3" s="64"/>
    </row>
    <row r="4" spans="1:18" s="65" customFormat="1" ht="15.75" customHeight="1" x14ac:dyDescent="0.2">
      <c r="A4" s="438" t="s">
        <v>216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64"/>
    </row>
    <row r="5" spans="1:18" s="65" customFormat="1" ht="14.25" customHeight="1" x14ac:dyDescent="0.2">
      <c r="A5" s="66"/>
      <c r="B5" s="67"/>
      <c r="C5" s="68"/>
      <c r="D5" s="69"/>
      <c r="E5" s="440" t="s">
        <v>28</v>
      </c>
      <c r="F5" s="440"/>
      <c r="G5" s="440"/>
      <c r="H5" s="440"/>
      <c r="I5" s="440" t="s">
        <v>29</v>
      </c>
      <c r="J5" s="440"/>
      <c r="K5" s="440"/>
      <c r="L5" s="440"/>
      <c r="M5" s="436" t="s">
        <v>202</v>
      </c>
      <c r="N5" s="436" t="s">
        <v>203</v>
      </c>
      <c r="O5" s="436" t="s">
        <v>204</v>
      </c>
      <c r="P5" s="436" t="s">
        <v>201</v>
      </c>
      <c r="Q5" s="441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7"/>
      <c r="N6" s="437"/>
      <c r="O6" s="437"/>
      <c r="P6" s="437"/>
      <c r="Q6" s="442"/>
      <c r="R6" s="64"/>
    </row>
    <row r="7" spans="1:18" s="65" customFormat="1" ht="18" customHeight="1" x14ac:dyDescent="0.2">
      <c r="A7" s="438" t="s">
        <v>74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8" t="s">
        <v>135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32" t="s">
        <v>52</v>
      </c>
      <c r="B33" s="43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34" t="s">
        <v>72</v>
      </c>
      <c r="B35" s="43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30" t="s">
        <v>54</v>
      </c>
      <c r="B42" s="43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sheetProtection algorithmName="SHA-512" hashValue="zdP/QiUQDHc3vxYmhC0NZCDksiM+5koZaD0L1HIhUMkMOhs1cU+eKnz4XDnaeq4y4CE5wU84aXlEniqwFmZSMw==" saltValue="eiudgZyF7aRWbTsGQe+2AQ==" spinCount="100000" sheet="1" formatCells="0" formatColumns="0" formatRows="0" insertColumns="0" insertRows="0" insertHyperlinks="0" deleteColumns="0" deleteRows="0" sort="0" autoFilter="0" pivotTables="0"/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7" t="s">
        <v>154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78"/>
      <c r="P1" s="392" t="s">
        <v>375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49" t="s">
        <v>233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1"/>
      <c r="O2" s="379"/>
      <c r="P2" s="394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2" t="s">
        <v>27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40" t="s">
        <v>28</v>
      </c>
      <c r="E5" s="440"/>
      <c r="F5" s="440"/>
      <c r="G5" s="440"/>
      <c r="H5" s="440" t="s">
        <v>29</v>
      </c>
      <c r="I5" s="440"/>
      <c r="J5" s="440"/>
      <c r="K5" s="440"/>
      <c r="L5" s="436" t="s">
        <v>198</v>
      </c>
      <c r="M5" s="436" t="s">
        <v>199</v>
      </c>
      <c r="N5" s="436" t="s">
        <v>200</v>
      </c>
      <c r="O5" s="441" t="s">
        <v>368</v>
      </c>
      <c r="P5" s="4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7"/>
      <c r="M6" s="437"/>
      <c r="N6" s="437"/>
      <c r="O6" s="442"/>
      <c r="P6" s="437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sheetProtection algorithmName="SHA-512" hashValue="cDVf2vKGdL8pcGtvOOiA8OKcrQsQjIH0FVOkn9f9hXzXCFz9byjsNa0Odb2OTk0mdQ6VoDyvHsqrDOAXwgd9hA==" saltValue="NFYkKVvYT5lPwLXyySYfeQ==" spinCount="100000" sheet="1" formatCells="0" formatColumns="0" formatRows="0" insertColumns="0" insertRows="0" insertHyperlinks="0" deleteColumns="0" deleteRows="0" sort="0" autoFilter="0" pivotTables="0"/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8" t="s">
        <v>154</v>
      </c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70"/>
      <c r="Q1" s="464" t="s">
        <v>376</v>
      </c>
      <c r="R1" s="465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49" t="s">
        <v>233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1"/>
      <c r="Q2" s="466"/>
      <c r="R2" s="467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57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0" t="s">
        <v>26</v>
      </c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7" t="s">
        <v>206</v>
      </c>
      <c r="F5" s="463" t="s">
        <v>28</v>
      </c>
      <c r="G5" s="463"/>
      <c r="H5" s="463"/>
      <c r="I5" s="463"/>
      <c r="J5" s="463" t="s">
        <v>29</v>
      </c>
      <c r="K5" s="463"/>
      <c r="L5" s="463"/>
      <c r="M5" s="463"/>
      <c r="N5" s="437" t="s">
        <v>207</v>
      </c>
      <c r="O5" s="437" t="s">
        <v>208</v>
      </c>
      <c r="P5" s="437" t="s">
        <v>209</v>
      </c>
      <c r="Q5" s="437" t="s">
        <v>210</v>
      </c>
      <c r="R5" s="44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7"/>
      <c r="O6" s="437"/>
      <c r="P6" s="437"/>
      <c r="Q6" s="437"/>
      <c r="R6" s="442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4" t="s">
        <v>47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6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4" t="s">
        <v>49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4" t="s">
        <v>63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6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4" t="s">
        <v>64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6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sheetProtection algorithmName="SHA-512" hashValue="9+XTUvry6/ko8dnTu3vgkuyB6sTrxYrTHz8zI0zup/J1McTYFC53l85UYhe0STagHNMtqYFCaRpFeU6aST1UDA==" saltValue="Ahlu3+DLerkWg/j+BQA/mw==" spinCount="100000" sheet="1" formatCells="0" formatColumns="0" formatRows="0" insertColumns="0" insertRows="0" insertHyperlinks="0" deleteColumns="0" deleteRows="0" sort="0" autoFilter="0" pivotTables="0"/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H1" sqref="H1:I2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4" t="s">
        <v>154</v>
      </c>
      <c r="C1" s="475"/>
      <c r="D1" s="475"/>
      <c r="E1" s="475"/>
      <c r="F1" s="475"/>
      <c r="G1" s="475"/>
      <c r="H1" s="392" t="s">
        <v>377</v>
      </c>
      <c r="I1" s="443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6" t="s">
        <v>233</v>
      </c>
      <c r="C2" s="477"/>
      <c r="D2" s="477"/>
      <c r="E2" s="477"/>
      <c r="F2" s="477"/>
      <c r="G2" s="477"/>
      <c r="H2" s="394"/>
      <c r="I2" s="444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78"/>
      <c r="C3" s="479"/>
      <c r="D3" s="479"/>
      <c r="E3" s="479"/>
      <c r="F3" s="479"/>
      <c r="G3" s="479"/>
      <c r="H3" s="479"/>
      <c r="I3" s="47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1" t="s">
        <v>190</v>
      </c>
      <c r="C4" s="472"/>
      <c r="D4" s="472"/>
      <c r="E4" s="472"/>
      <c r="F4" s="472"/>
      <c r="G4" s="472"/>
      <c r="H4" s="472"/>
      <c r="I4" s="47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sheetProtection algorithmName="SHA-512" hashValue="6hnGEkh7R5kqX4I1me6R0ABMQYmzGwxupdnnjC2/gjMIDTiQvma6qs2kSkZpggdOtW6OXtQqywAA6qxe9FOe3g==" saltValue="UcrpDiG29J++P6nr6CCQzg==" spinCount="100000" sheet="1" formatCells="0" formatColumns="0" formatRows="0" insertColumns="0" insertRows="0" insertHyperlinks="0" deleteColumns="0" deleteRows="0" sort="0" autoFilter="0" pivotTables="0"/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F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378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0" t="s">
        <v>233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4" t="s">
        <v>93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41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371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sheetProtection algorithmName="SHA-512" hashValue="7gykbiEeBR1AzkWQet7SzMTKn187YKuzHxaeUjGgfe+/N3yxJfVUh5sUSiztXzYLkFw+DdpYPQTFPvNmT041pw==" saltValue="XzO3gCvTjQyk6SIuKeBm4A==" spinCount="100000" sheet="1" formatCells="0" formatColumns="0" formatRows="0" insertColumns="0" insertRows="0" insertHyperlinks="0" deleteColumns="0" deleteRows="0" sort="0" autoFilter="0" pivotTables="0"/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H10" sqref="H10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379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0" t="s">
        <v>233</v>
      </c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8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4" t="s">
        <v>189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5" t="s">
        <v>20</v>
      </c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  <c r="P7" s="485"/>
      <c r="Q7" s="441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371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2" t="s">
        <v>142</v>
      </c>
      <c r="D27" s="482"/>
      <c r="E27" s="482"/>
      <c r="F27" s="482"/>
      <c r="G27" s="482"/>
      <c r="H27" s="482"/>
      <c r="I27" s="482"/>
      <c r="J27" s="482"/>
      <c r="K27" s="482"/>
      <c r="L27" s="482"/>
      <c r="M27" s="482"/>
      <c r="N27" s="482"/>
      <c r="O27" s="482"/>
      <c r="P27" s="482"/>
      <c r="Q27" s="483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algorithmName="SHA-512" hashValue="eSJb1iWxm44i6wpaE2ITjIGRPhxkGlPTHwQ4zK5AdC+xl42vTn3AaR1+HoI2FyuyTlQl/ytyi9CSGTQckIYG4w==" saltValue="1yX68EYnAHut0QoXO86oLA==" spinCount="100000" sheet="1" formatCells="0" formatColumns="0" formatRows="0" insertColumns="0" insertRows="0" insertHyperlinks="0" deleteColumns="0" deleteRows="0" sort="0" autoFilter="0" pivotTables="0"/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4" t="s">
        <v>154</v>
      </c>
      <c r="C2" s="475"/>
      <c r="D2" s="475"/>
      <c r="E2" s="475"/>
      <c r="F2" s="475"/>
      <c r="G2" s="475"/>
      <c r="H2" s="498" t="s">
        <v>380</v>
      </c>
      <c r="I2" s="499"/>
      <c r="J2" s="208"/>
      <c r="K2" s="204"/>
      <c r="L2" s="204"/>
      <c r="M2" s="204"/>
    </row>
    <row r="3" spans="1:13" s="13" customFormat="1" ht="23.25" customHeight="1" x14ac:dyDescent="0.2">
      <c r="A3" s="166"/>
      <c r="B3" s="489" t="s">
        <v>233</v>
      </c>
      <c r="C3" s="490"/>
      <c r="D3" s="490"/>
      <c r="E3" s="490"/>
      <c r="F3" s="490"/>
      <c r="G3" s="490"/>
      <c r="H3" s="500"/>
      <c r="I3" s="501"/>
      <c r="J3" s="208"/>
      <c r="K3" s="204"/>
      <c r="L3" s="204"/>
      <c r="M3" s="204"/>
    </row>
    <row r="4" spans="1:13" s="13" customFormat="1" ht="15.75" x14ac:dyDescent="0.2">
      <c r="A4" s="166"/>
      <c r="B4" s="495"/>
      <c r="C4" s="496"/>
      <c r="D4" s="496"/>
      <c r="E4" s="496"/>
      <c r="F4" s="496"/>
      <c r="G4" s="496"/>
      <c r="H4" s="496"/>
      <c r="I4" s="497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3"/>
      <c r="F5" s="493"/>
      <c r="G5" s="493"/>
      <c r="H5" s="493"/>
      <c r="I5" s="494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1" t="s">
        <v>20</v>
      </c>
      <c r="D7" s="491"/>
      <c r="E7" s="491"/>
      <c r="F7" s="491"/>
      <c r="G7" s="491"/>
      <c r="H7" s="491"/>
      <c r="I7" s="492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1" t="s">
        <v>142</v>
      </c>
      <c r="D27" s="491"/>
      <c r="E27" s="491"/>
      <c r="F27" s="491"/>
      <c r="G27" s="491"/>
      <c r="H27" s="491"/>
      <c r="I27" s="492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sheetProtection algorithmName="SHA-512" hashValue="sXJn3NgD4XIsFdJB8K9xkviAjMoqy5l6rzYowPTjscvmIDcPDS+mSsF9PC8ZMK2mSWwG6L6q9g03ab1vE7AQ0g==" saltValue="gKPwg8TJq7p7q7YCR+YhXA==" spinCount="100000" sheet="1" formatCells="0" formatColumns="0" formatRows="0" insertColumns="0" insertRows="0" insertHyperlinks="0" deleteColumns="0" deleteRows="0" sort="0" autoFilter="0" pivotTables="0"/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G9" sqref="G9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18"/>
      <c r="B1" s="514" t="s">
        <v>154</v>
      </c>
      <c r="C1" s="515"/>
      <c r="D1" s="515"/>
      <c r="E1" s="515"/>
      <c r="F1" s="515"/>
      <c r="G1" s="515"/>
      <c r="H1" s="520" t="s">
        <v>381</v>
      </c>
      <c r="I1" s="521"/>
      <c r="J1" s="220"/>
    </row>
    <row r="2" spans="1:256" ht="18" x14ac:dyDescent="0.2">
      <c r="A2" s="518"/>
      <c r="B2" s="516" t="s">
        <v>233</v>
      </c>
      <c r="C2" s="517"/>
      <c r="D2" s="517"/>
      <c r="E2" s="517"/>
      <c r="F2" s="517"/>
      <c r="G2" s="517"/>
      <c r="H2" s="522"/>
      <c r="I2" s="523"/>
      <c r="J2" s="220"/>
    </row>
    <row r="3" spans="1:256" ht="15.75" customHeight="1" x14ac:dyDescent="0.2">
      <c r="A3" s="518"/>
      <c r="B3" s="524"/>
      <c r="C3" s="525"/>
      <c r="D3" s="525"/>
      <c r="E3" s="525"/>
      <c r="F3" s="525"/>
      <c r="G3" s="525"/>
      <c r="H3" s="525"/>
      <c r="I3" s="526"/>
      <c r="J3" s="220"/>
    </row>
    <row r="4" spans="1:256" s="223" customFormat="1" ht="15.75" x14ac:dyDescent="0.25">
      <c r="A4" s="518"/>
      <c r="B4" s="530" t="s">
        <v>23</v>
      </c>
      <c r="C4" s="531"/>
      <c r="D4" s="531"/>
      <c r="E4" s="531"/>
      <c r="F4" s="531"/>
      <c r="G4" s="531"/>
      <c r="H4" s="531"/>
      <c r="I4" s="532"/>
      <c r="J4" s="222"/>
    </row>
    <row r="5" spans="1:256" ht="27" customHeight="1" x14ac:dyDescent="0.25">
      <c r="A5" s="519"/>
      <c r="B5" s="533" t="s">
        <v>0</v>
      </c>
      <c r="C5" s="534"/>
      <c r="D5" s="529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18"/>
      <c r="B6" s="233" t="s">
        <v>90</v>
      </c>
      <c r="C6" s="234" t="s">
        <v>91</v>
      </c>
      <c r="D6" s="529"/>
      <c r="E6" s="535" t="s">
        <v>92</v>
      </c>
      <c r="F6" s="535"/>
      <c r="G6" s="535"/>
      <c r="H6" s="535"/>
      <c r="I6" s="536"/>
      <c r="J6" s="220"/>
    </row>
    <row r="7" spans="1:256" ht="30" customHeight="1" x14ac:dyDescent="0.2">
      <c r="A7" s="518"/>
      <c r="B7" s="235">
        <v>1</v>
      </c>
      <c r="C7" s="236" t="s">
        <v>222</v>
      </c>
      <c r="D7" s="237" t="s">
        <v>145</v>
      </c>
      <c r="E7" s="510"/>
      <c r="F7" s="510"/>
      <c r="G7" s="510"/>
      <c r="H7" s="510"/>
      <c r="I7" s="511"/>
      <c r="J7" s="220"/>
    </row>
    <row r="8" spans="1:256" ht="30" customHeight="1" x14ac:dyDescent="0.2">
      <c r="A8" s="518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18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18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18"/>
      <c r="B11" s="235">
        <v>5</v>
      </c>
      <c r="C11" s="236" t="s">
        <v>153</v>
      </c>
      <c r="D11" s="239" t="s">
        <v>41</v>
      </c>
      <c r="E11" s="508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08"/>
      <c r="G11" s="508"/>
      <c r="H11" s="508"/>
      <c r="I11" s="509"/>
    </row>
    <row r="12" spans="1:256" s="226" customFormat="1" ht="30" customHeight="1" x14ac:dyDescent="0.2">
      <c r="A12" s="518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18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18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18"/>
      <c r="B15" s="235">
        <v>9</v>
      </c>
      <c r="C15" s="240" t="s">
        <v>44</v>
      </c>
      <c r="D15" s="239"/>
      <c r="E15" s="527">
        <v>0.04</v>
      </c>
      <c r="F15" s="527"/>
      <c r="G15" s="527"/>
      <c r="H15" s="527"/>
      <c r="I15" s="528"/>
    </row>
    <row r="16" spans="1:256" s="226" customFormat="1" ht="30" customHeight="1" x14ac:dyDescent="0.2">
      <c r="A16" s="519"/>
      <c r="B16" s="235">
        <v>10</v>
      </c>
      <c r="C16" s="240" t="s">
        <v>229</v>
      </c>
      <c r="D16" s="232" t="s">
        <v>145</v>
      </c>
      <c r="E16" s="512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12"/>
      <c r="G16" s="512"/>
      <c r="H16" s="512"/>
      <c r="I16" s="513"/>
    </row>
    <row r="17" spans="1:9" s="226" customFormat="1" ht="30" customHeight="1" thickBot="1" x14ac:dyDescent="0.25">
      <c r="A17" s="518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02"/>
      <c r="C18" s="503"/>
      <c r="D18" s="503"/>
      <c r="E18" s="503"/>
      <c r="F18" s="503"/>
      <c r="G18" s="504"/>
      <c r="H18" s="229"/>
      <c r="I18" s="229"/>
    </row>
    <row r="19" spans="1:9" s="226" customFormat="1" ht="40.5" customHeight="1" x14ac:dyDescent="0.2">
      <c r="A19" s="228"/>
      <c r="B19" s="505"/>
      <c r="C19" s="506"/>
      <c r="D19" s="506"/>
      <c r="E19" s="506"/>
      <c r="F19" s="506"/>
      <c r="G19" s="507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sheetProtection algorithmName="SHA-512" hashValue="6i62BnPqNxe024kxh/JNbXbog9xXmb18XPQM9vUuZHyI8lHm+jqIpPCVCQUUkQ3rSjgIalQ6LiOSBvfApfpayQ==" saltValue="Q8ZyrrHOxMrpQn/FkpY91w==" spinCount="100000" sheet="1" formatCells="0" formatColumns="0" formatRows="0" insertColumns="0" insertRows="0" insertHyperlinks="0" deleteColumns="0" deleteRows="0" sort="0" autoFilter="0" pivotTables="0"/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Dan Stanescu</cp:lastModifiedBy>
  <cp:lastPrinted>2016-08-01T10:13:01Z</cp:lastPrinted>
  <dcterms:created xsi:type="dcterms:W3CDTF">2003-06-05T14:00:20Z</dcterms:created>
  <dcterms:modified xsi:type="dcterms:W3CDTF">2016-08-19T06:33:25Z</dcterms:modified>
</cp:coreProperties>
</file>